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3200" windowHeight="84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8" i="1" l="1"/>
  <c r="D109" i="1"/>
  <c r="C109" i="1"/>
  <c r="D108" i="1"/>
  <c r="C108" i="1"/>
  <c r="D104" i="1"/>
  <c r="C104" i="1"/>
  <c r="D103" i="1"/>
  <c r="C103" i="1"/>
  <c r="D87" i="1"/>
  <c r="D86" i="1"/>
  <c r="D99" i="1"/>
  <c r="D98" i="1"/>
  <c r="D93" i="1"/>
  <c r="D92" i="1"/>
  <c r="D81" i="1"/>
  <c r="D80" i="1"/>
  <c r="D198" i="1" l="1"/>
  <c r="D203" i="1" s="1"/>
  <c r="D196" i="1"/>
  <c r="D197" i="1" s="1"/>
  <c r="C203" i="1" s="1"/>
  <c r="D191" i="1"/>
  <c r="D202" i="1" s="1"/>
  <c r="D189" i="1"/>
  <c r="D190" i="1" s="1"/>
  <c r="C202" i="1" s="1"/>
  <c r="D167" i="1"/>
  <c r="D172" i="1" s="1"/>
  <c r="D165" i="1"/>
  <c r="D166" i="1" s="1"/>
  <c r="C172" i="1" s="1"/>
  <c r="D160" i="1"/>
  <c r="D171" i="1" s="1"/>
  <c r="D158" i="1"/>
  <c r="D159" i="1" s="1"/>
  <c r="C171" i="1" s="1"/>
  <c r="D136" i="1"/>
  <c r="D141" i="1" s="1"/>
  <c r="D134" i="1"/>
  <c r="D135" i="1" s="1"/>
  <c r="C141" i="1" s="1"/>
  <c r="D129" i="1"/>
  <c r="D140" i="1" s="1"/>
  <c r="D127" i="1"/>
  <c r="D128" i="1" s="1"/>
  <c r="C140" i="1" s="1"/>
  <c r="C207" i="1" l="1"/>
  <c r="D207" i="1"/>
  <c r="C215" i="1"/>
  <c r="D215" i="1"/>
  <c r="D68" i="1"/>
  <c r="C110" i="1" s="1"/>
  <c r="C216" i="1" s="1"/>
  <c r="D67" i="1"/>
  <c r="D110" i="1" s="1"/>
  <c r="D216" i="1" s="1"/>
  <c r="D62" i="1"/>
  <c r="D61" i="1"/>
  <c r="D208" i="1" s="1"/>
  <c r="D49" i="1"/>
  <c r="C107" i="1" s="1"/>
  <c r="C212" i="1" s="1"/>
  <c r="D48" i="1"/>
  <c r="D107" i="1" s="1"/>
  <c r="D212" i="1" s="1"/>
  <c r="D43" i="1"/>
  <c r="C106" i="1" s="1"/>
  <c r="C211" i="1" s="1"/>
  <c r="D42" i="1"/>
  <c r="D106" i="1" s="1"/>
  <c r="D211" i="1" s="1"/>
  <c r="D37" i="1"/>
  <c r="C209" i="1" s="1"/>
  <c r="D36" i="1"/>
  <c r="D209" i="1" s="1"/>
  <c r="D31" i="1"/>
  <c r="C213" i="1" s="1"/>
  <c r="D30" i="1"/>
  <c r="D213" i="1" s="1"/>
  <c r="D25" i="1"/>
  <c r="C105" i="1" s="1"/>
  <c r="C210" i="1" s="1"/>
  <c r="D24" i="1"/>
  <c r="D105" i="1" s="1"/>
  <c r="D210" i="1" s="1"/>
  <c r="D19" i="1"/>
  <c r="C214" i="1" s="1"/>
  <c r="D18" i="1"/>
  <c r="D214" i="1" s="1"/>
  <c r="C217" i="1" l="1"/>
  <c r="D217" i="1"/>
</calcChain>
</file>

<file path=xl/sharedStrings.xml><?xml version="1.0" encoding="utf-8"?>
<sst xmlns="http://schemas.openxmlformats.org/spreadsheetml/2006/main" count="289" uniqueCount="92">
  <si>
    <t>Список литературы:</t>
  </si>
  <si>
    <t>Методика расчета выбросов загрязняющих веществ в атмосферу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</si>
  <si>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</si>
  <si>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</si>
  <si>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</si>
  <si>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</si>
  <si>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</si>
  <si>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</si>
  <si>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</si>
  <si>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</si>
  <si>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</si>
  <si>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</si>
  <si>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</si>
  <si>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</si>
  <si>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</si>
  <si>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</si>
  <si>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</si>
  <si>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</si>
  <si>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</si>
  <si>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</si>
  <si>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</si>
  <si>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_G_</t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</si>
  <si>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</si>
  <si>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</si>
  <si>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</si>
  <si>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</si>
  <si>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</si>
  <si>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</si>
  <si>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</si>
  <si>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</si>
  <si>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</si>
  <si>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</si>
  <si>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</si>
  <si>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</si>
  <si>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t>Итого:</t>
  </si>
  <si>
    <t>Код</t>
  </si>
  <si>
    <t>Наименование ЗВ</t>
  </si>
  <si>
    <t>Выброс г/с</t>
  </si>
  <si>
    <t>Выброс т/год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</si>
  <si>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</si>
  <si>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</si>
  <si>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</si>
  <si>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</si>
  <si>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</si>
  <si>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</si>
  <si>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</si>
  <si>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</si>
  <si>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загрязнения: 8076, Неорганизованный</t>
  </si>
  <si>
    <t>1. Методика расчета выбросов загрязняющих веществ в атмосферу от объектов 4 категории</t>
  </si>
  <si>
    <t>п.7. Расчет выбросов вредных веществ в атмосферу от вспомогательных и бытовых служб предприятий</t>
  </si>
  <si>
    <t xml:space="preserve">Приложение № 7 к Приказу Министра охраны окружающей среды и водных ресурсов Республики </t>
  </si>
  <si>
    <t>Казахстан от 12.06.2014 г. № 221-Ґ</t>
  </si>
  <si>
    <t>Оборудование: Машина стир. Вязьма ВЕГА В25-322</t>
  </si>
  <si>
    <t>Общее количество данного вида оборудования, шт.</t>
  </si>
  <si>
    <t>KOLIV</t>
  </si>
  <si>
    <t>Количество одновременно работающего оборудования, шт.</t>
  </si>
  <si>
    <t>К1</t>
  </si>
  <si>
    <t>"Чистое" время работы оборудования, час/год</t>
  </si>
  <si>
    <t>Т</t>
  </si>
  <si>
    <t>Примесь: 0155 диНатрий карбонат (Сода кальцинированная, Натрий карбонат) (408)</t>
  </si>
  <si>
    <t>Удельный выброс, г/с (табл.7.3)</t>
  </si>
  <si>
    <t>Q</t>
  </si>
  <si>
    <r>
      <t xml:space="preserve">Максимальный разовый выброс, г/с (2.1), </t>
    </r>
    <r>
      <rPr>
        <b/>
        <i/>
        <sz val="10"/>
        <color rgb="FF000000"/>
        <rFont val="Times New Roman"/>
        <family val="1"/>
        <charset val="204"/>
      </rPr>
      <t>G = Q · K1</t>
    </r>
  </si>
  <si>
    <t xml:space="preserve"> G </t>
  </si>
  <si>
    <t>Максимальный разовый выброс, г/с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</si>
  <si>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_T_ · 3600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</si>
  <si>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>М</t>
  </si>
  <si>
    <t>Примесь: 2744 Синтетические моющие средства: "Бриз", "Вихрь", "Лотос", "Лотос-автомат",</t>
  </si>
  <si>
    <t xml:space="preserve"> "Юка", "Эра" (1132*)</t>
  </si>
  <si>
    <r>
      <t>Удельный выброс, г/с (табл.7.3)</t>
    </r>
    <r>
      <rPr>
        <b/>
        <i/>
        <sz val="10"/>
        <color rgb="FF000000"/>
        <rFont val="Times New Roman"/>
        <family val="1"/>
        <charset val="204"/>
      </rPr>
      <t/>
    </r>
  </si>
  <si>
    <r>
      <t>Максимальный разовый выброс, г/с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</si>
  <si>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_T_ · 3600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</si>
  <si>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диНатрий карбонат (Сода кальцинированная, Натрий карбонат) (408)</t>
  </si>
  <si>
    <t>Синтетические моющие средства: "Бриз", "Вихрь", "Лотос", "Лотос-автомат", "Юка", "Эра" (1132*)</t>
  </si>
  <si>
    <t>Примесь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</si>
  <si>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</si>
  <si>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</si>
  <si>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</si>
  <si>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</si>
  <si>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</si>
  <si>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</si>
  <si>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</si>
  <si>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Уайт-спирит </t>
  </si>
  <si>
    <t>Итого выбросы от АХО с учетом очистки:</t>
  </si>
  <si>
    <t xml:space="preserve">Синтетические моющие средства: "Бриз", "Вихрь", "Лотос", "Лотос-автомат", "Юка", "Эра" </t>
  </si>
  <si>
    <t>диНатрий карбонат (Сода кальцинированная, Натрий карбонат)</t>
  </si>
  <si>
    <t>Источник загрязнения 6267, Завод ферросплавов. АХО. ЛКМ</t>
  </si>
  <si>
    <t>Источник выделения: 001, Прачечные</t>
  </si>
  <si>
    <t>Источник выделения 001, Места использования ЛКМ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</si>
  <si>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ХВ-161</t>
    </r>
  </si>
  <si>
    <t>Источник загрязнения: 8123, Неорганизованный</t>
  </si>
  <si>
    <t>Источник загрязнения: 8124, Неорганизованный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</si>
</sst>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2" fillId="0" borderId="5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tabSelected="1" topLeftCell="A148" workbookViewId="0">
      <selection activeCell="B167" sqref="B167"/>
    </sheetView>
  </sheetViews>
  <sheetFormatPr defaultRowHeight="15" x14ac:dyDescent="0.25"/>
  <cols>
    <col min="2" max="2" width="61.7109375" customWidth="1"/>
    <col min="3" max="3" width="10.7109375" customWidth="1"/>
    <col min="4" max="4" width="12.42578125" customWidth="1"/>
    <col min="5" max="5" width="13" customWidth="1"/>
    <col min="6" max="6" width="11.42578125" customWidth="1"/>
  </cols>
  <sheetData>
    <row r="1" spans="1:5" x14ac:dyDescent="0.25">
      <c r="A1" s="1" t="s">
        <v>86</v>
      </c>
      <c r="B1" s="2"/>
      <c r="C1" s="2"/>
      <c r="D1" s="2"/>
      <c r="E1" s="2"/>
    </row>
    <row r="2" spans="1:5" x14ac:dyDescent="0.25">
      <c r="A2" s="1" t="s">
        <v>88</v>
      </c>
      <c r="B2" s="2"/>
      <c r="C2" s="2"/>
      <c r="D2" s="2"/>
      <c r="E2" s="2"/>
    </row>
    <row r="3" spans="1:5" x14ac:dyDescent="0.25">
      <c r="A3" s="3" t="s">
        <v>0</v>
      </c>
      <c r="B3" s="2"/>
      <c r="C3" s="2"/>
      <c r="D3" s="2"/>
      <c r="E3" s="2"/>
    </row>
    <row r="4" spans="1:5" x14ac:dyDescent="0.25">
      <c r="A4" s="3" t="s">
        <v>1</v>
      </c>
      <c r="B4" s="2"/>
      <c r="C4" s="2"/>
      <c r="D4" s="2"/>
      <c r="E4" s="2"/>
    </row>
    <row r="5" spans="1:5" x14ac:dyDescent="0.25">
      <c r="A5" s="3" t="s">
        <v>2</v>
      </c>
      <c r="B5" s="2"/>
      <c r="C5" s="2"/>
      <c r="D5" s="2"/>
      <c r="E5" s="2"/>
    </row>
    <row r="6" spans="1:5" x14ac:dyDescent="0.25">
      <c r="A6" s="3" t="s">
        <v>3</v>
      </c>
      <c r="B6" s="2"/>
      <c r="C6" s="2"/>
      <c r="D6" s="2"/>
      <c r="E6" s="2"/>
    </row>
    <row r="7" spans="1:5" x14ac:dyDescent="0.25">
      <c r="A7" s="3"/>
      <c r="B7" s="2"/>
      <c r="C7" s="2"/>
      <c r="D7" s="2"/>
      <c r="E7" s="2"/>
    </row>
    <row r="8" spans="1:5" x14ac:dyDescent="0.25">
      <c r="A8" s="3" t="s">
        <v>4</v>
      </c>
      <c r="B8" s="2"/>
      <c r="C8" s="2"/>
      <c r="D8" s="2"/>
      <c r="E8" s="2"/>
    </row>
    <row r="9" spans="1:5" x14ac:dyDescent="0.25">
      <c r="A9" s="3" t="s">
        <v>5</v>
      </c>
      <c r="B9" s="2"/>
      <c r="C9" s="4" t="s">
        <v>6</v>
      </c>
      <c r="D9" s="5">
        <v>0.2</v>
      </c>
    </row>
    <row r="10" spans="1:5" x14ac:dyDescent="0.25">
      <c r="A10" s="3" t="s">
        <v>7</v>
      </c>
      <c r="B10" s="2"/>
      <c r="C10" s="4" t="s">
        <v>8</v>
      </c>
      <c r="D10" s="1">
        <v>2</v>
      </c>
    </row>
    <row r="11" spans="1:5" x14ac:dyDescent="0.25">
      <c r="A11" s="3" t="s">
        <v>9</v>
      </c>
      <c r="B11" s="2"/>
      <c r="C11" s="4"/>
      <c r="D11" s="1"/>
    </row>
    <row r="12" spans="1:5" x14ac:dyDescent="0.25">
      <c r="A12" s="3" t="s">
        <v>10</v>
      </c>
      <c r="B12" s="2"/>
      <c r="C12" s="4"/>
      <c r="D12" s="1"/>
    </row>
    <row r="13" spans="1:5" x14ac:dyDescent="0.25">
      <c r="A13" s="3" t="s">
        <v>11</v>
      </c>
      <c r="B13" s="2"/>
      <c r="C13" s="4" t="s">
        <v>12</v>
      </c>
      <c r="D13" s="1">
        <v>80</v>
      </c>
    </row>
    <row r="14" spans="1:5" x14ac:dyDescent="0.25">
      <c r="A14" s="6"/>
      <c r="B14" s="2"/>
      <c r="C14" s="4"/>
      <c r="D14" s="1"/>
    </row>
    <row r="15" spans="1:5" x14ac:dyDescent="0.25">
      <c r="A15" s="7" t="s">
        <v>13</v>
      </c>
      <c r="B15" s="2"/>
      <c r="C15" s="4"/>
      <c r="D15" s="1"/>
    </row>
    <row r="16" spans="1:5" x14ac:dyDescent="0.25">
      <c r="A16" s="3" t="s">
        <v>14</v>
      </c>
      <c r="B16" s="2"/>
      <c r="C16" s="4" t="s">
        <v>15</v>
      </c>
      <c r="D16" s="1">
        <v>8</v>
      </c>
    </row>
    <row r="17" spans="1:4" x14ac:dyDescent="0.25">
      <c r="A17" s="3" t="s">
        <v>16</v>
      </c>
      <c r="B17" s="2"/>
      <c r="C17" s="4" t="s">
        <v>17</v>
      </c>
      <c r="D17" s="1">
        <v>28</v>
      </c>
    </row>
    <row r="18" spans="1:4" ht="15.75" x14ac:dyDescent="0.25">
      <c r="A18" s="3" t="s">
        <v>18</v>
      </c>
      <c r="B18" s="2"/>
      <c r="C18" s="4" t="s">
        <v>19</v>
      </c>
      <c r="D18" s="1">
        <f>D9*D13*D16*D17*0.000001</f>
        <v>3.5839999999999999E-3</v>
      </c>
    </row>
    <row r="19" spans="1:4" ht="15.75" x14ac:dyDescent="0.25">
      <c r="A19" s="3" t="s">
        <v>20</v>
      </c>
      <c r="B19" s="2"/>
      <c r="C19" s="4" t="s">
        <v>21</v>
      </c>
      <c r="D19" s="1">
        <f>D10*D13*D16*D17/(3.6*1000000)</f>
        <v>9.955555555555556E-3</v>
      </c>
    </row>
    <row r="20" spans="1:4" x14ac:dyDescent="0.25">
      <c r="A20" s="6"/>
      <c r="B20" s="2"/>
      <c r="C20" s="2"/>
      <c r="D20" s="2"/>
    </row>
    <row r="21" spans="1:4" x14ac:dyDescent="0.25">
      <c r="A21" s="7" t="s">
        <v>22</v>
      </c>
      <c r="B21" s="2"/>
      <c r="C21" s="2"/>
      <c r="D21" s="2"/>
    </row>
    <row r="22" spans="1:4" x14ac:dyDescent="0.25">
      <c r="A22" s="3" t="s">
        <v>23</v>
      </c>
      <c r="B22" s="2"/>
      <c r="C22" s="4" t="s">
        <v>15</v>
      </c>
      <c r="D22" s="1">
        <v>15</v>
      </c>
    </row>
    <row r="23" spans="1:4" x14ac:dyDescent="0.25">
      <c r="A23" s="3" t="s">
        <v>16</v>
      </c>
      <c r="B23" s="2"/>
      <c r="C23" s="4" t="s">
        <v>17</v>
      </c>
      <c r="D23" s="1">
        <v>28</v>
      </c>
    </row>
    <row r="24" spans="1:4" ht="15.75" x14ac:dyDescent="0.25">
      <c r="A24" s="3" t="s">
        <v>18</v>
      </c>
      <c r="B24" s="2"/>
      <c r="C24" s="4" t="s">
        <v>19</v>
      </c>
      <c r="D24" s="1">
        <f>D9*D13*D22*D23*0.000001</f>
        <v>6.7199999999999994E-3</v>
      </c>
    </row>
    <row r="25" spans="1:4" ht="15.75" x14ac:dyDescent="0.25">
      <c r="A25" s="3" t="s">
        <v>20</v>
      </c>
      <c r="B25" s="2"/>
      <c r="C25" s="4" t="s">
        <v>21</v>
      </c>
      <c r="D25" s="1">
        <f>D10*D13*D22*D23/(3.6*1000000)</f>
        <v>1.8666666666666668E-2</v>
      </c>
    </row>
    <row r="26" spans="1:4" x14ac:dyDescent="0.25">
      <c r="A26" s="6"/>
      <c r="B26" s="2"/>
      <c r="C26" s="2"/>
      <c r="D26" s="1"/>
    </row>
    <row r="27" spans="1:4" x14ac:dyDescent="0.25">
      <c r="A27" s="7" t="s">
        <v>24</v>
      </c>
      <c r="B27" s="2"/>
      <c r="C27" s="2"/>
      <c r="D27" s="1"/>
    </row>
    <row r="28" spans="1:4" x14ac:dyDescent="0.25">
      <c r="A28" s="3" t="s">
        <v>23</v>
      </c>
      <c r="B28" s="2"/>
      <c r="C28" s="4" t="s">
        <v>15</v>
      </c>
      <c r="D28" s="1">
        <v>8</v>
      </c>
    </row>
    <row r="29" spans="1:4" x14ac:dyDescent="0.25">
      <c r="A29" s="3" t="s">
        <v>16</v>
      </c>
      <c r="B29" s="2"/>
      <c r="C29" s="4" t="s">
        <v>17</v>
      </c>
      <c r="D29" s="1">
        <v>28</v>
      </c>
    </row>
    <row r="30" spans="1:4" ht="15.75" x14ac:dyDescent="0.25">
      <c r="A30" s="3" t="s">
        <v>18</v>
      </c>
      <c r="B30" s="2"/>
      <c r="C30" s="4" t="s">
        <v>19</v>
      </c>
      <c r="D30" s="1">
        <f>D9*D13*D28*D29*0.000001</f>
        <v>3.5839999999999999E-3</v>
      </c>
    </row>
    <row r="31" spans="1:4" ht="15.75" x14ac:dyDescent="0.25">
      <c r="A31" s="3" t="s">
        <v>20</v>
      </c>
      <c r="B31" s="2"/>
      <c r="C31" s="4" t="s">
        <v>21</v>
      </c>
      <c r="D31" s="1">
        <f>D10*D13*D28*D29/(3.6*1000000)</f>
        <v>9.955555555555556E-3</v>
      </c>
    </row>
    <row r="32" spans="1:4" x14ac:dyDescent="0.25">
      <c r="A32" s="6"/>
      <c r="B32" s="2"/>
      <c r="C32" s="2"/>
      <c r="D32" s="2"/>
    </row>
    <row r="33" spans="1:4" x14ac:dyDescent="0.25">
      <c r="A33" s="7" t="s">
        <v>25</v>
      </c>
      <c r="B33" s="2"/>
      <c r="C33" s="2"/>
      <c r="D33" s="2"/>
    </row>
    <row r="34" spans="1:4" x14ac:dyDescent="0.25">
      <c r="A34" s="3" t="s">
        <v>23</v>
      </c>
      <c r="B34" s="2"/>
      <c r="C34" s="4" t="s">
        <v>15</v>
      </c>
      <c r="D34" s="1">
        <v>41</v>
      </c>
    </row>
    <row r="35" spans="1:4" x14ac:dyDescent="0.25">
      <c r="A35" s="3" t="s">
        <v>16</v>
      </c>
      <c r="B35" s="2"/>
      <c r="C35" s="4" t="s">
        <v>17</v>
      </c>
      <c r="D35" s="1">
        <v>28</v>
      </c>
    </row>
    <row r="36" spans="1:4" ht="15.75" x14ac:dyDescent="0.25">
      <c r="A36" s="3" t="s">
        <v>18</v>
      </c>
      <c r="B36" s="2"/>
      <c r="C36" s="4" t="s">
        <v>19</v>
      </c>
      <c r="D36" s="1">
        <f>D9*D13*D34*D35*0.000001</f>
        <v>1.8367999999999999E-2</v>
      </c>
    </row>
    <row r="37" spans="1:4" ht="15.75" x14ac:dyDescent="0.25">
      <c r="A37" s="3" t="s">
        <v>20</v>
      </c>
      <c r="B37" s="2"/>
      <c r="C37" s="4" t="s">
        <v>21</v>
      </c>
      <c r="D37" s="1">
        <f>D10*D13*D34*D35/(3.6*1000000)</f>
        <v>5.1022222222222219E-2</v>
      </c>
    </row>
    <row r="38" spans="1:4" x14ac:dyDescent="0.25">
      <c r="A38" s="6"/>
      <c r="B38" s="2"/>
      <c r="C38" s="2"/>
      <c r="D38" s="1"/>
    </row>
    <row r="39" spans="1:4" x14ac:dyDescent="0.25">
      <c r="A39" s="7" t="s">
        <v>26</v>
      </c>
      <c r="B39" s="2"/>
      <c r="C39" s="2"/>
      <c r="D39" s="1"/>
    </row>
    <row r="40" spans="1:4" x14ac:dyDescent="0.25">
      <c r="A40" s="3" t="s">
        <v>23</v>
      </c>
      <c r="B40" s="2"/>
      <c r="C40" s="4" t="s">
        <v>15</v>
      </c>
      <c r="D40" s="1">
        <v>20</v>
      </c>
    </row>
    <row r="41" spans="1:4" x14ac:dyDescent="0.25">
      <c r="A41" s="3" t="s">
        <v>16</v>
      </c>
      <c r="B41" s="2"/>
      <c r="C41" s="4" t="s">
        <v>17</v>
      </c>
      <c r="D41" s="1">
        <v>28</v>
      </c>
    </row>
    <row r="42" spans="1:4" ht="15.75" x14ac:dyDescent="0.25">
      <c r="A42" s="3" t="s">
        <v>18</v>
      </c>
      <c r="B42" s="2"/>
      <c r="C42" s="4" t="s">
        <v>19</v>
      </c>
      <c r="D42" s="1">
        <f>D9*D13*D40*D41*0.000001</f>
        <v>8.9599999999999992E-3</v>
      </c>
    </row>
    <row r="43" spans="1:4" ht="15.75" x14ac:dyDescent="0.25">
      <c r="A43" s="3" t="s">
        <v>20</v>
      </c>
      <c r="B43" s="2"/>
      <c r="C43" s="4" t="s">
        <v>21</v>
      </c>
      <c r="D43" s="1">
        <f>D10*D13*D40*D41/(3.6*1000000)</f>
        <v>2.4888888888888887E-2</v>
      </c>
    </row>
    <row r="44" spans="1:4" x14ac:dyDescent="0.25">
      <c r="A44" s="6"/>
      <c r="B44" s="2"/>
      <c r="C44" s="2"/>
      <c r="D44" s="1"/>
    </row>
    <row r="45" spans="1:4" x14ac:dyDescent="0.25">
      <c r="A45" s="7" t="s">
        <v>27</v>
      </c>
      <c r="B45" s="2"/>
      <c r="C45" s="2"/>
      <c r="D45" s="1"/>
    </row>
    <row r="46" spans="1:4" x14ac:dyDescent="0.25">
      <c r="A46" s="3" t="s">
        <v>23</v>
      </c>
      <c r="B46" s="2"/>
      <c r="C46" s="4" t="s">
        <v>15</v>
      </c>
      <c r="D46" s="1">
        <v>8</v>
      </c>
    </row>
    <row r="47" spans="1:4" x14ac:dyDescent="0.25">
      <c r="A47" s="3" t="s">
        <v>16</v>
      </c>
      <c r="B47" s="2"/>
      <c r="C47" s="4" t="s">
        <v>17</v>
      </c>
      <c r="D47" s="1">
        <v>28</v>
      </c>
    </row>
    <row r="48" spans="1:4" ht="15.75" x14ac:dyDescent="0.25">
      <c r="A48" s="3" t="s">
        <v>18</v>
      </c>
      <c r="B48" s="2"/>
      <c r="C48" s="4" t="s">
        <v>19</v>
      </c>
      <c r="D48" s="1">
        <f>D9*D13*D46*D47*0.000001</f>
        <v>3.5839999999999999E-3</v>
      </c>
    </row>
    <row r="49" spans="1:5" ht="15.75" x14ac:dyDescent="0.25">
      <c r="A49" s="3" t="s">
        <v>28</v>
      </c>
      <c r="B49" s="2"/>
      <c r="C49" s="4" t="s">
        <v>21</v>
      </c>
      <c r="D49" s="1">
        <f>D10*D13*D46*D47/(3.6*1000000)</f>
        <v>9.955555555555556E-3</v>
      </c>
    </row>
    <row r="50" spans="1:5" x14ac:dyDescent="0.25">
      <c r="A50" s="6"/>
      <c r="B50" s="2"/>
      <c r="C50" s="2"/>
      <c r="D50" s="2"/>
      <c r="E50" s="2"/>
    </row>
    <row r="51" spans="1:5" x14ac:dyDescent="0.25">
      <c r="A51" s="3" t="s">
        <v>4</v>
      </c>
      <c r="B51" s="2"/>
      <c r="C51" s="2"/>
      <c r="D51" s="2"/>
      <c r="E51" s="2"/>
    </row>
    <row r="52" spans="1:5" x14ac:dyDescent="0.25">
      <c r="A52" s="3" t="s">
        <v>29</v>
      </c>
      <c r="B52" s="2"/>
      <c r="C52" s="4" t="s">
        <v>6</v>
      </c>
      <c r="D52" s="5">
        <v>0.2</v>
      </c>
    </row>
    <row r="53" spans="1:5" x14ac:dyDescent="0.25">
      <c r="A53" s="3" t="s">
        <v>7</v>
      </c>
      <c r="B53" s="2"/>
      <c r="C53" s="4" t="s">
        <v>8</v>
      </c>
      <c r="D53" s="1">
        <v>2</v>
      </c>
    </row>
    <row r="54" spans="1:5" x14ac:dyDescent="0.25">
      <c r="A54" s="3" t="s">
        <v>30</v>
      </c>
      <c r="B54" s="2"/>
      <c r="C54" s="4"/>
      <c r="D54" s="1"/>
    </row>
    <row r="55" spans="1:5" x14ac:dyDescent="0.25">
      <c r="A55" s="3" t="s">
        <v>10</v>
      </c>
      <c r="B55" s="2"/>
      <c r="C55" s="2"/>
      <c r="D55" s="1"/>
    </row>
    <row r="56" spans="1:5" x14ac:dyDescent="0.25">
      <c r="A56" s="3" t="s">
        <v>31</v>
      </c>
      <c r="B56" s="2"/>
      <c r="C56" s="4" t="s">
        <v>12</v>
      </c>
      <c r="D56" s="1">
        <v>45</v>
      </c>
    </row>
    <row r="57" spans="1:5" x14ac:dyDescent="0.25">
      <c r="A57" s="6"/>
      <c r="B57" s="2"/>
      <c r="C57" s="2"/>
      <c r="D57" s="1"/>
    </row>
    <row r="58" spans="1:5" x14ac:dyDescent="0.25">
      <c r="A58" s="7" t="s">
        <v>32</v>
      </c>
      <c r="B58" s="2"/>
      <c r="C58" s="2"/>
      <c r="D58" s="1"/>
    </row>
    <row r="59" spans="1:5" x14ac:dyDescent="0.25">
      <c r="A59" s="3" t="s">
        <v>23</v>
      </c>
      <c r="B59" s="2"/>
      <c r="C59" s="4" t="s">
        <v>15</v>
      </c>
      <c r="D59" s="1">
        <v>50</v>
      </c>
    </row>
    <row r="60" spans="1:5" x14ac:dyDescent="0.25">
      <c r="A60" s="3" t="s">
        <v>16</v>
      </c>
      <c r="B60" s="2"/>
      <c r="C60" s="4" t="s">
        <v>17</v>
      </c>
      <c r="D60" s="1">
        <v>28</v>
      </c>
    </row>
    <row r="61" spans="1:5" ht="15.75" x14ac:dyDescent="0.25">
      <c r="A61" s="3" t="s">
        <v>18</v>
      </c>
      <c r="B61" s="2"/>
      <c r="C61" s="4" t="s">
        <v>19</v>
      </c>
      <c r="D61" s="1">
        <f>D52*D56*D59*D60*0.000001</f>
        <v>1.26E-2</v>
      </c>
    </row>
    <row r="62" spans="1:5" ht="15.75" x14ac:dyDescent="0.25">
      <c r="A62" s="3" t="s">
        <v>20</v>
      </c>
      <c r="B62" s="2"/>
      <c r="C62" s="4" t="s">
        <v>21</v>
      </c>
      <c r="D62" s="1">
        <f>D53*D56*D59*D60/(3.6*1000000)</f>
        <v>3.5000000000000003E-2</v>
      </c>
    </row>
    <row r="63" spans="1:5" x14ac:dyDescent="0.25">
      <c r="A63" s="6"/>
      <c r="B63" s="2"/>
      <c r="C63" s="2"/>
      <c r="D63" s="2"/>
    </row>
    <row r="64" spans="1:5" x14ac:dyDescent="0.25">
      <c r="A64" s="7" t="s">
        <v>33</v>
      </c>
      <c r="B64" s="2"/>
      <c r="C64" s="2"/>
      <c r="D64" s="2"/>
    </row>
    <row r="65" spans="1:5" x14ac:dyDescent="0.25">
      <c r="A65" s="3" t="s">
        <v>23</v>
      </c>
      <c r="B65" s="2"/>
      <c r="C65" s="4" t="s">
        <v>15</v>
      </c>
      <c r="D65" s="1">
        <v>50</v>
      </c>
    </row>
    <row r="66" spans="1:5" x14ac:dyDescent="0.25">
      <c r="A66" s="3" t="s">
        <v>16</v>
      </c>
      <c r="B66" s="2"/>
      <c r="C66" s="4" t="s">
        <v>17</v>
      </c>
      <c r="D66" s="1">
        <v>28</v>
      </c>
    </row>
    <row r="67" spans="1:5" ht="15.75" x14ac:dyDescent="0.25">
      <c r="A67" s="3" t="s">
        <v>18</v>
      </c>
      <c r="B67" s="2"/>
      <c r="C67" s="4" t="s">
        <v>19</v>
      </c>
      <c r="D67" s="1">
        <f>D52*D56*D65*D66*0.000001</f>
        <v>1.26E-2</v>
      </c>
    </row>
    <row r="68" spans="1:5" ht="15.75" x14ac:dyDescent="0.25">
      <c r="A68" s="3" t="s">
        <v>20</v>
      </c>
      <c r="B68" s="2"/>
      <c r="C68" s="4" t="s">
        <v>21</v>
      </c>
      <c r="D68" s="1">
        <f>D53*D56*D65*D66/(3.6*1000000)</f>
        <v>3.5000000000000003E-2</v>
      </c>
    </row>
    <row r="69" spans="1:5" x14ac:dyDescent="0.25">
      <c r="A69" s="6"/>
      <c r="B69" s="2"/>
      <c r="C69" s="2"/>
      <c r="D69" s="2"/>
      <c r="E69" s="2"/>
    </row>
    <row r="70" spans="1:5" x14ac:dyDescent="0.25">
      <c r="A70" s="3" t="s">
        <v>4</v>
      </c>
      <c r="B70" s="2"/>
      <c r="C70" s="2"/>
      <c r="D70" s="2"/>
      <c r="E70" s="2"/>
    </row>
    <row r="71" spans="1:5" x14ac:dyDescent="0.25">
      <c r="A71" s="3" t="s">
        <v>29</v>
      </c>
      <c r="B71" s="2"/>
      <c r="C71" s="4" t="s">
        <v>6</v>
      </c>
      <c r="D71" s="5">
        <v>0.2</v>
      </c>
    </row>
    <row r="72" spans="1:5" x14ac:dyDescent="0.25">
      <c r="A72" s="3" t="s">
        <v>7</v>
      </c>
      <c r="B72" s="2"/>
      <c r="C72" s="4" t="s">
        <v>8</v>
      </c>
      <c r="D72" s="1">
        <v>2</v>
      </c>
    </row>
    <row r="73" spans="1:5" x14ac:dyDescent="0.25">
      <c r="A73" s="3" t="s">
        <v>89</v>
      </c>
      <c r="B73" s="2"/>
      <c r="C73" s="4"/>
      <c r="D73" s="1"/>
    </row>
    <row r="74" spans="1:5" x14ac:dyDescent="0.25">
      <c r="A74" s="3" t="s">
        <v>10</v>
      </c>
      <c r="B74" s="2"/>
      <c r="C74" s="2"/>
      <c r="D74" s="1"/>
    </row>
    <row r="75" spans="1:5" x14ac:dyDescent="0.25">
      <c r="A75" s="3" t="s">
        <v>31</v>
      </c>
      <c r="B75" s="2"/>
      <c r="C75" s="4" t="s">
        <v>12</v>
      </c>
      <c r="D75" s="1">
        <v>78.5</v>
      </c>
    </row>
    <row r="76" spans="1:5" x14ac:dyDescent="0.25">
      <c r="A76" s="6"/>
      <c r="B76" s="2"/>
      <c r="C76" s="2"/>
      <c r="D76" s="1"/>
    </row>
    <row r="77" spans="1:5" x14ac:dyDescent="0.25">
      <c r="A77" s="7" t="s">
        <v>32</v>
      </c>
      <c r="B77" s="2"/>
      <c r="C77" s="2"/>
      <c r="D77" s="1"/>
    </row>
    <row r="78" spans="1:5" x14ac:dyDescent="0.25">
      <c r="A78" s="3" t="s">
        <v>23</v>
      </c>
      <c r="B78" s="2"/>
      <c r="C78" s="4" t="s">
        <v>15</v>
      </c>
      <c r="D78" s="1">
        <v>34.450000000000003</v>
      </c>
    </row>
    <row r="79" spans="1:5" x14ac:dyDescent="0.25">
      <c r="A79" s="3" t="s">
        <v>16</v>
      </c>
      <c r="B79" s="2"/>
      <c r="C79" s="4" t="s">
        <v>17</v>
      </c>
      <c r="D79" s="1">
        <v>28</v>
      </c>
    </row>
    <row r="80" spans="1:5" ht="15.75" x14ac:dyDescent="0.25">
      <c r="A80" s="3" t="s">
        <v>18</v>
      </c>
      <c r="B80" s="2"/>
      <c r="C80" s="4" t="s">
        <v>19</v>
      </c>
      <c r="D80" s="1">
        <f>D71*D75*D78*D79*0.000001</f>
        <v>1.5144220000000002E-2</v>
      </c>
    </row>
    <row r="81" spans="1:5" ht="15.75" x14ac:dyDescent="0.25">
      <c r="A81" s="3" t="s">
        <v>20</v>
      </c>
      <c r="B81" s="2"/>
      <c r="C81" s="4" t="s">
        <v>21</v>
      </c>
      <c r="D81" s="1">
        <f>D72*D75*D78*D79/(3.6*1000000)</f>
        <v>4.206727777777778E-2</v>
      </c>
    </row>
    <row r="82" spans="1:5" x14ac:dyDescent="0.25">
      <c r="A82" s="6"/>
      <c r="B82" s="2"/>
      <c r="C82" s="2"/>
      <c r="D82" s="2"/>
      <c r="E82" s="2"/>
    </row>
    <row r="83" spans="1:5" x14ac:dyDescent="0.25">
      <c r="A83" s="7" t="s">
        <v>25</v>
      </c>
      <c r="B83" s="2"/>
      <c r="C83" s="2"/>
      <c r="D83" s="2"/>
    </row>
    <row r="84" spans="1:5" x14ac:dyDescent="0.25">
      <c r="A84" s="3" t="s">
        <v>23</v>
      </c>
      <c r="B84" s="2"/>
      <c r="C84" s="4" t="s">
        <v>15</v>
      </c>
      <c r="D84" s="1">
        <v>22.22</v>
      </c>
    </row>
    <row r="85" spans="1:5" x14ac:dyDescent="0.25">
      <c r="A85" s="3" t="s">
        <v>16</v>
      </c>
      <c r="B85" s="2"/>
      <c r="C85" s="4" t="s">
        <v>17</v>
      </c>
      <c r="D85" s="1">
        <v>28</v>
      </c>
    </row>
    <row r="86" spans="1:5" ht="15.75" x14ac:dyDescent="0.25">
      <c r="A86" s="3" t="s">
        <v>18</v>
      </c>
      <c r="B86" s="2"/>
      <c r="C86" s="4" t="s">
        <v>19</v>
      </c>
      <c r="D86" s="1">
        <f>D71*D75*D84*D85*0.000001</f>
        <v>9.7679120000000001E-3</v>
      </c>
    </row>
    <row r="87" spans="1:5" ht="15.75" x14ac:dyDescent="0.25">
      <c r="A87" s="3" t="s">
        <v>20</v>
      </c>
      <c r="B87" s="2"/>
      <c r="C87" s="4" t="s">
        <v>21</v>
      </c>
      <c r="D87" s="1">
        <f>D72*D75*D84*D85/(3.6*1000000)</f>
        <v>2.7133088888888889E-2</v>
      </c>
    </row>
    <row r="88" spans="1:5" x14ac:dyDescent="0.25">
      <c r="A88" s="6"/>
      <c r="B88" s="2"/>
      <c r="C88" s="2"/>
      <c r="D88" s="2"/>
      <c r="E88" s="2"/>
    </row>
    <row r="89" spans="1:5" x14ac:dyDescent="0.25">
      <c r="A89" s="7" t="s">
        <v>24</v>
      </c>
      <c r="B89" s="2"/>
      <c r="C89" s="2"/>
      <c r="D89" s="1"/>
    </row>
    <row r="90" spans="1:5" x14ac:dyDescent="0.25">
      <c r="A90" s="3" t="s">
        <v>23</v>
      </c>
      <c r="B90" s="2"/>
      <c r="C90" s="4" t="s">
        <v>15</v>
      </c>
      <c r="D90" s="1">
        <v>30</v>
      </c>
    </row>
    <row r="91" spans="1:5" x14ac:dyDescent="0.25">
      <c r="A91" s="3" t="s">
        <v>16</v>
      </c>
      <c r="B91" s="2"/>
      <c r="C91" s="4" t="s">
        <v>17</v>
      </c>
      <c r="D91" s="1">
        <v>28</v>
      </c>
    </row>
    <row r="92" spans="1:5" ht="15.75" x14ac:dyDescent="0.25">
      <c r="A92" s="3" t="s">
        <v>18</v>
      </c>
      <c r="B92" s="2"/>
      <c r="C92" s="4" t="s">
        <v>19</v>
      </c>
      <c r="D92" s="1">
        <f>D71*D75*D90*D91*0.000001</f>
        <v>1.3188000000000002E-2</v>
      </c>
    </row>
    <row r="93" spans="1:5" ht="15.75" x14ac:dyDescent="0.25">
      <c r="A93" s="3" t="s">
        <v>20</v>
      </c>
      <c r="B93" s="2"/>
      <c r="C93" s="4" t="s">
        <v>21</v>
      </c>
      <c r="D93" s="1">
        <f>D72*D75*D90*D91/(3.6*1000000)</f>
        <v>3.663333333333333E-2</v>
      </c>
    </row>
    <row r="94" spans="1:5" x14ac:dyDescent="0.25">
      <c r="A94" s="6"/>
      <c r="B94" s="2"/>
      <c r="C94" s="2"/>
      <c r="D94" s="2"/>
      <c r="E94" s="2"/>
    </row>
    <row r="95" spans="1:5" x14ac:dyDescent="0.25">
      <c r="A95" s="7" t="s">
        <v>13</v>
      </c>
      <c r="B95" s="2"/>
      <c r="C95" s="4"/>
      <c r="D95" s="1"/>
    </row>
    <row r="96" spans="1:5" x14ac:dyDescent="0.25">
      <c r="A96" s="3" t="s">
        <v>14</v>
      </c>
      <c r="B96" s="2"/>
      <c r="C96" s="4" t="s">
        <v>15</v>
      </c>
      <c r="D96" s="1">
        <v>13.33</v>
      </c>
    </row>
    <row r="97" spans="1:10" x14ac:dyDescent="0.25">
      <c r="A97" s="3" t="s">
        <v>16</v>
      </c>
      <c r="B97" s="2"/>
      <c r="C97" s="4" t="s">
        <v>17</v>
      </c>
      <c r="D97" s="1">
        <v>28</v>
      </c>
    </row>
    <row r="98" spans="1:10" ht="15.75" x14ac:dyDescent="0.25">
      <c r="A98" s="3" t="s">
        <v>18</v>
      </c>
      <c r="B98" s="2"/>
      <c r="C98" s="4" t="s">
        <v>19</v>
      </c>
      <c r="D98" s="1">
        <f>D71*D75*D96*D97*0.000001</f>
        <v>5.8598679999999998E-3</v>
      </c>
    </row>
    <row r="99" spans="1:10" ht="15.75" x14ac:dyDescent="0.25">
      <c r="A99" s="3" t="s">
        <v>20</v>
      </c>
      <c r="B99" s="2"/>
      <c r="C99" s="4" t="s">
        <v>21</v>
      </c>
      <c r="D99" s="1">
        <f>D71*D75*D96*D97/(3.6*1000000)</f>
        <v>1.6277411111111112E-3</v>
      </c>
    </row>
    <row r="100" spans="1:10" x14ac:dyDescent="0.25">
      <c r="A100" s="6"/>
      <c r="B100" s="2"/>
      <c r="C100" s="2"/>
      <c r="D100" s="2"/>
      <c r="E100" s="2"/>
    </row>
    <row r="101" spans="1:10" ht="15.75" thickBot="1" x14ac:dyDescent="0.3">
      <c r="A101" s="3" t="s">
        <v>34</v>
      </c>
      <c r="B101" s="2"/>
      <c r="C101" s="2"/>
      <c r="D101" s="2"/>
      <c r="E101" s="2"/>
    </row>
    <row r="102" spans="1:10" ht="27.75" thickBot="1" x14ac:dyDescent="0.3">
      <c r="A102" s="8" t="s">
        <v>35</v>
      </c>
      <c r="B102" s="9" t="s">
        <v>36</v>
      </c>
      <c r="C102" s="9" t="s">
        <v>37</v>
      </c>
      <c r="D102" s="9" t="s">
        <v>38</v>
      </c>
      <c r="E102" s="2"/>
    </row>
    <row r="103" spans="1:10" ht="17.25" customHeight="1" thickBot="1" x14ac:dyDescent="0.3">
      <c r="A103" s="10">
        <v>616</v>
      </c>
      <c r="B103" s="11" t="s">
        <v>39</v>
      </c>
      <c r="C103" s="12">
        <f>D62+D81</f>
        <v>7.7067277777777776E-2</v>
      </c>
      <c r="D103" s="12">
        <f>D61+D80</f>
        <v>2.774422E-2</v>
      </c>
      <c r="E103" s="2"/>
    </row>
    <row r="104" spans="1:10" ht="17.25" customHeight="1" thickBot="1" x14ac:dyDescent="0.3">
      <c r="A104" s="10">
        <v>621</v>
      </c>
      <c r="B104" s="11" t="s">
        <v>40</v>
      </c>
      <c r="C104" s="12">
        <f>D37+D87</f>
        <v>7.8155311111111112E-2</v>
      </c>
      <c r="D104" s="12">
        <f>D36+D86</f>
        <v>2.8135911999999999E-2</v>
      </c>
      <c r="E104" s="2"/>
    </row>
    <row r="105" spans="1:10" ht="18" customHeight="1" thickBot="1" x14ac:dyDescent="0.3">
      <c r="A105" s="10">
        <v>1042</v>
      </c>
      <c r="B105" s="11" t="s">
        <v>41</v>
      </c>
      <c r="C105" s="12">
        <f>D25</f>
        <v>1.8666666666666668E-2</v>
      </c>
      <c r="D105" s="12">
        <f>D24</f>
        <v>6.7199999999999994E-3</v>
      </c>
      <c r="E105" s="2"/>
    </row>
    <row r="106" spans="1:10" ht="16.5" customHeight="1" thickBot="1" x14ac:dyDescent="0.3">
      <c r="A106" s="10">
        <v>1061</v>
      </c>
      <c r="B106" s="11" t="s">
        <v>42</v>
      </c>
      <c r="C106" s="12">
        <f>D43</f>
        <v>2.4888888888888887E-2</v>
      </c>
      <c r="D106" s="12">
        <f>D42</f>
        <v>8.9599999999999992E-3</v>
      </c>
      <c r="E106" s="2"/>
    </row>
    <row r="107" spans="1:10" ht="27.75" customHeight="1" thickBot="1" x14ac:dyDescent="0.3">
      <c r="A107" s="10">
        <v>1119</v>
      </c>
      <c r="B107" s="11" t="s">
        <v>43</v>
      </c>
      <c r="C107" s="12">
        <f>D49</f>
        <v>9.955555555555556E-3</v>
      </c>
      <c r="D107" s="12">
        <f>D48</f>
        <v>3.5839999999999999E-3</v>
      </c>
      <c r="E107" s="2"/>
    </row>
    <row r="108" spans="1:10" ht="21.75" customHeight="1" thickBot="1" x14ac:dyDescent="0.3">
      <c r="A108" s="10">
        <v>1210</v>
      </c>
      <c r="B108" s="11" t="s">
        <v>44</v>
      </c>
      <c r="C108" s="12">
        <f>D31+D93</f>
        <v>4.6588888888888888E-2</v>
      </c>
      <c r="D108" s="12">
        <f>D30+D92</f>
        <v>1.6772000000000002E-2</v>
      </c>
      <c r="E108" s="2"/>
    </row>
    <row r="109" spans="1:10" ht="20.25" customHeight="1" thickBot="1" x14ac:dyDescent="0.3">
      <c r="A109" s="10">
        <v>1401</v>
      </c>
      <c r="B109" s="11" t="s">
        <v>45</v>
      </c>
      <c r="C109" s="12">
        <f>D19+D99</f>
        <v>1.1583296666666668E-2</v>
      </c>
      <c r="D109" s="12">
        <f>D18+D98</f>
        <v>9.4438679999999994E-3</v>
      </c>
      <c r="E109" s="2"/>
    </row>
    <row r="110" spans="1:10" ht="21.75" customHeight="1" thickBot="1" x14ac:dyDescent="0.3">
      <c r="A110" s="10">
        <v>2752</v>
      </c>
      <c r="B110" s="11" t="s">
        <v>46</v>
      </c>
      <c r="C110" s="12">
        <f>D68</f>
        <v>3.5000000000000003E-2</v>
      </c>
      <c r="D110" s="12">
        <f>D67</f>
        <v>1.26E-2</v>
      </c>
      <c r="E110" s="2"/>
    </row>
    <row r="112" spans="1:10" x14ac:dyDescent="0.25">
      <c r="A112" s="6" t="s">
        <v>47</v>
      </c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6" t="s">
        <v>87</v>
      </c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3" t="s">
        <v>0</v>
      </c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3" t="s">
        <v>48</v>
      </c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3" t="s">
        <v>49</v>
      </c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3" t="s">
        <v>50</v>
      </c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3" t="s">
        <v>51</v>
      </c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3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3" t="s">
        <v>52</v>
      </c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3" t="s">
        <v>53</v>
      </c>
      <c r="B121" s="2"/>
      <c r="C121" s="4" t="s">
        <v>54</v>
      </c>
      <c r="D121" s="4">
        <v>1</v>
      </c>
      <c r="G121" s="2"/>
      <c r="H121" s="2"/>
    </row>
    <row r="122" spans="1:10" x14ac:dyDescent="0.25">
      <c r="A122" s="3" t="s">
        <v>55</v>
      </c>
      <c r="B122" s="2"/>
      <c r="C122" s="4" t="s">
        <v>56</v>
      </c>
      <c r="D122" s="4">
        <v>1</v>
      </c>
      <c r="G122" s="2"/>
      <c r="H122" s="2"/>
    </row>
    <row r="123" spans="1:10" x14ac:dyDescent="0.25">
      <c r="A123" s="3" t="s">
        <v>57</v>
      </c>
      <c r="B123" s="2"/>
      <c r="C123" s="4" t="s">
        <v>58</v>
      </c>
      <c r="D123" s="4">
        <v>1200</v>
      </c>
      <c r="G123" s="2"/>
      <c r="H123" s="2"/>
    </row>
    <row r="124" spans="1:10" x14ac:dyDescent="0.25">
      <c r="A124" s="6"/>
      <c r="B124" s="2"/>
      <c r="C124" s="4"/>
      <c r="D124" s="4"/>
      <c r="G124" s="2"/>
      <c r="H124" s="2"/>
    </row>
    <row r="125" spans="1:10" x14ac:dyDescent="0.25">
      <c r="A125" s="7" t="s">
        <v>59</v>
      </c>
      <c r="B125" s="2"/>
      <c r="C125" s="4"/>
      <c r="D125" s="4"/>
      <c r="G125" s="2"/>
      <c r="H125" s="2"/>
    </row>
    <row r="126" spans="1:10" x14ac:dyDescent="0.25">
      <c r="A126" s="3" t="s">
        <v>60</v>
      </c>
      <c r="B126" s="2"/>
      <c r="C126" s="4" t="s">
        <v>61</v>
      </c>
      <c r="D126" s="4">
        <v>4.0500000000000002E-5</v>
      </c>
      <c r="G126" s="2"/>
      <c r="H126" s="2"/>
    </row>
    <row r="127" spans="1:10" x14ac:dyDescent="0.25">
      <c r="A127" s="3" t="s">
        <v>62</v>
      </c>
      <c r="B127" s="2"/>
      <c r="C127" s="4" t="s">
        <v>63</v>
      </c>
      <c r="D127" s="4">
        <f>D126*D122</f>
        <v>4.0500000000000002E-5</v>
      </c>
      <c r="G127" s="2"/>
      <c r="H127" s="2"/>
    </row>
    <row r="128" spans="1:10" x14ac:dyDescent="0.25">
      <c r="A128" s="3" t="s">
        <v>64</v>
      </c>
      <c r="B128" s="2"/>
      <c r="C128" s="4" t="s">
        <v>63</v>
      </c>
      <c r="D128" s="4">
        <f>D127</f>
        <v>4.0500000000000002E-5</v>
      </c>
      <c r="G128" s="2"/>
      <c r="H128" s="2"/>
    </row>
    <row r="129" spans="1:10" ht="15.75" x14ac:dyDescent="0.25">
      <c r="A129" s="3" t="s">
        <v>65</v>
      </c>
      <c r="B129" s="2"/>
      <c r="C129" s="4" t="s">
        <v>66</v>
      </c>
      <c r="D129" s="4">
        <f>D126*D123*3600*D121/1000000</f>
        <v>1.7496000000000002E-4</v>
      </c>
      <c r="G129" s="2"/>
      <c r="H129" s="2"/>
    </row>
    <row r="130" spans="1:10" x14ac:dyDescent="0.25">
      <c r="A130" s="6"/>
      <c r="B130" s="2"/>
      <c r="C130" s="4"/>
      <c r="D130" s="4"/>
      <c r="G130" s="2"/>
      <c r="H130" s="2"/>
    </row>
    <row r="131" spans="1:10" x14ac:dyDescent="0.25">
      <c r="A131" s="7" t="s">
        <v>67</v>
      </c>
      <c r="B131" s="2"/>
      <c r="C131" s="4"/>
      <c r="D131" s="4"/>
      <c r="G131" s="2"/>
      <c r="H131" s="2"/>
    </row>
    <row r="132" spans="1:10" x14ac:dyDescent="0.25">
      <c r="A132" s="7" t="s">
        <v>68</v>
      </c>
      <c r="B132" s="2"/>
      <c r="C132" s="4"/>
      <c r="D132" s="4"/>
      <c r="G132" s="2"/>
      <c r="H132" s="2"/>
    </row>
    <row r="133" spans="1:10" x14ac:dyDescent="0.25">
      <c r="A133" s="3" t="s">
        <v>69</v>
      </c>
      <c r="B133" s="2"/>
      <c r="C133" s="4" t="s">
        <v>61</v>
      </c>
      <c r="D133" s="4">
        <v>9.3999999999999994E-5</v>
      </c>
      <c r="G133" s="2"/>
      <c r="H133" s="2"/>
    </row>
    <row r="134" spans="1:10" x14ac:dyDescent="0.25">
      <c r="A134" s="3" t="s">
        <v>62</v>
      </c>
      <c r="B134" s="2"/>
      <c r="C134" s="4" t="s">
        <v>63</v>
      </c>
      <c r="D134" s="4">
        <f>D133*D122</f>
        <v>9.3999999999999994E-5</v>
      </c>
      <c r="G134" s="2"/>
      <c r="H134" s="2"/>
    </row>
    <row r="135" spans="1:10" x14ac:dyDescent="0.25">
      <c r="A135" s="3" t="s">
        <v>70</v>
      </c>
      <c r="B135" s="2"/>
      <c r="C135" s="4" t="s">
        <v>63</v>
      </c>
      <c r="D135" s="4">
        <f>D134</f>
        <v>9.3999999999999994E-5</v>
      </c>
      <c r="G135" s="2"/>
      <c r="H135" s="2"/>
    </row>
    <row r="136" spans="1:10" ht="15.75" x14ac:dyDescent="0.25">
      <c r="A136" s="3" t="s">
        <v>71</v>
      </c>
      <c r="B136" s="2"/>
      <c r="C136" s="4" t="s">
        <v>66</v>
      </c>
      <c r="D136" s="4">
        <f>D133*D123*3600*D121/1000000</f>
        <v>4.0607999999999996E-4</v>
      </c>
      <c r="G136" s="2"/>
      <c r="H136" s="2"/>
    </row>
    <row r="137" spans="1:10" x14ac:dyDescent="0.25">
      <c r="A137" s="6"/>
      <c r="B137" s="2"/>
      <c r="C137" s="2"/>
      <c r="D137" s="2"/>
      <c r="E137" s="2"/>
      <c r="F137" s="2"/>
      <c r="G137" s="2"/>
      <c r="H137" s="2"/>
      <c r="I137" s="4"/>
      <c r="J137" s="4"/>
    </row>
    <row r="138" spans="1:10" ht="15.75" thickBot="1" x14ac:dyDescent="0.3">
      <c r="A138" s="3" t="s">
        <v>34</v>
      </c>
      <c r="B138" s="2"/>
      <c r="C138" s="2"/>
      <c r="D138" s="2"/>
      <c r="E138" s="2"/>
      <c r="F138" s="2"/>
      <c r="G138" s="2"/>
      <c r="H138" s="2"/>
      <c r="I138" s="4"/>
      <c r="J138" s="4"/>
    </row>
    <row r="139" spans="1:10" ht="27.75" thickBot="1" x14ac:dyDescent="0.3">
      <c r="A139" s="8" t="s">
        <v>35</v>
      </c>
      <c r="B139" s="9" t="s">
        <v>36</v>
      </c>
      <c r="C139" s="9" t="s">
        <v>37</v>
      </c>
      <c r="D139" s="9" t="s">
        <v>38</v>
      </c>
      <c r="E139" s="2"/>
      <c r="F139" s="2"/>
      <c r="G139" s="2"/>
      <c r="H139" s="2"/>
      <c r="I139" s="4"/>
      <c r="J139" s="4"/>
    </row>
    <row r="140" spans="1:10" ht="15.75" thickBot="1" x14ac:dyDescent="0.3">
      <c r="A140" s="10">
        <v>155</v>
      </c>
      <c r="B140" s="11" t="s">
        <v>72</v>
      </c>
      <c r="C140" s="12">
        <f>D128</f>
        <v>4.0500000000000002E-5</v>
      </c>
      <c r="D140" s="12">
        <f>D129</f>
        <v>1.7496000000000002E-4</v>
      </c>
      <c r="E140" s="2"/>
      <c r="F140" s="2"/>
      <c r="G140" s="2"/>
      <c r="H140" s="2"/>
      <c r="I140" s="2"/>
      <c r="J140" s="2"/>
    </row>
    <row r="141" spans="1:10" ht="26.25" thickBot="1" x14ac:dyDescent="0.3">
      <c r="A141" s="10">
        <v>2744</v>
      </c>
      <c r="B141" s="11" t="s">
        <v>73</v>
      </c>
      <c r="C141" s="12">
        <f>D135</f>
        <v>9.3999999999999994E-5</v>
      </c>
      <c r="D141" s="12">
        <f>D136</f>
        <v>4.0607999999999996E-4</v>
      </c>
      <c r="E141" s="2"/>
      <c r="F141" s="2"/>
      <c r="G141" s="2"/>
      <c r="H141" s="2"/>
      <c r="I141" s="2"/>
      <c r="J141" s="2"/>
    </row>
    <row r="143" spans="1:10" x14ac:dyDescent="0.25">
      <c r="A143" s="13" t="s">
        <v>90</v>
      </c>
      <c r="B143" s="2"/>
      <c r="C143" s="2"/>
      <c r="D143" s="2"/>
      <c r="E143" s="2"/>
      <c r="F143" s="2"/>
    </row>
    <row r="144" spans="1:10" x14ac:dyDescent="0.25">
      <c r="A144" s="13" t="s">
        <v>87</v>
      </c>
      <c r="B144" s="2"/>
      <c r="C144" s="2"/>
      <c r="D144" s="2"/>
      <c r="E144" s="2"/>
      <c r="F144" s="2"/>
    </row>
    <row r="145" spans="1:6" x14ac:dyDescent="0.25">
      <c r="A145" s="3" t="s">
        <v>0</v>
      </c>
      <c r="B145" s="2"/>
      <c r="C145" s="2"/>
      <c r="D145" s="2"/>
      <c r="E145" s="2"/>
      <c r="F145" s="2"/>
    </row>
    <row r="146" spans="1:6" x14ac:dyDescent="0.25">
      <c r="A146" s="3" t="s">
        <v>48</v>
      </c>
      <c r="B146" s="2"/>
      <c r="C146" s="2"/>
      <c r="D146" s="2"/>
      <c r="E146" s="2"/>
      <c r="F146" s="2"/>
    </row>
    <row r="147" spans="1:6" x14ac:dyDescent="0.25">
      <c r="A147" s="3" t="s">
        <v>49</v>
      </c>
      <c r="B147" s="2"/>
      <c r="C147" s="2"/>
      <c r="D147" s="2"/>
      <c r="E147" s="2"/>
      <c r="F147" s="2"/>
    </row>
    <row r="148" spans="1:6" x14ac:dyDescent="0.25">
      <c r="A148" s="3" t="s">
        <v>50</v>
      </c>
      <c r="B148" s="2"/>
      <c r="C148" s="2"/>
      <c r="D148" s="2"/>
      <c r="E148" s="2"/>
      <c r="F148" s="2"/>
    </row>
    <row r="149" spans="1:6" x14ac:dyDescent="0.25">
      <c r="A149" s="3" t="s">
        <v>51</v>
      </c>
      <c r="B149" s="2"/>
      <c r="C149" s="2"/>
      <c r="D149" s="2"/>
      <c r="E149" s="2"/>
      <c r="F149" s="2"/>
    </row>
    <row r="150" spans="1:6" x14ac:dyDescent="0.25">
      <c r="A150" s="3"/>
      <c r="B150" s="2"/>
      <c r="C150" s="2"/>
      <c r="D150" s="2"/>
      <c r="E150" s="2"/>
      <c r="F150" s="2"/>
    </row>
    <row r="151" spans="1:6" x14ac:dyDescent="0.25">
      <c r="A151" s="3" t="s">
        <v>52</v>
      </c>
      <c r="B151" s="2"/>
      <c r="C151" s="2"/>
      <c r="D151" s="2"/>
      <c r="E151" s="2"/>
      <c r="F151" s="2"/>
    </row>
    <row r="152" spans="1:6" x14ac:dyDescent="0.25">
      <c r="A152" s="3" t="s">
        <v>53</v>
      </c>
      <c r="B152" s="2"/>
      <c r="C152" s="4" t="s">
        <v>54</v>
      </c>
      <c r="D152" s="4">
        <v>1</v>
      </c>
    </row>
    <row r="153" spans="1:6" x14ac:dyDescent="0.25">
      <c r="A153" s="3" t="s">
        <v>55</v>
      </c>
      <c r="B153" s="2"/>
      <c r="C153" s="4" t="s">
        <v>56</v>
      </c>
      <c r="D153" s="4">
        <v>1</v>
      </c>
    </row>
    <row r="154" spans="1:6" x14ac:dyDescent="0.25">
      <c r="A154" s="3" t="s">
        <v>57</v>
      </c>
      <c r="B154" s="2"/>
      <c r="C154" s="4" t="s">
        <v>58</v>
      </c>
      <c r="D154" s="4">
        <v>1200</v>
      </c>
    </row>
    <row r="155" spans="1:6" x14ac:dyDescent="0.25">
      <c r="A155" s="6"/>
      <c r="B155" s="2"/>
      <c r="C155" s="4"/>
      <c r="D155" s="4"/>
    </row>
    <row r="156" spans="1:6" x14ac:dyDescent="0.25">
      <c r="A156" s="7" t="s">
        <v>59</v>
      </c>
      <c r="B156" s="2"/>
      <c r="C156" s="4"/>
      <c r="D156" s="4"/>
    </row>
    <row r="157" spans="1:6" x14ac:dyDescent="0.25">
      <c r="A157" s="3" t="s">
        <v>60</v>
      </c>
      <c r="B157" s="2"/>
      <c r="C157" s="4" t="s">
        <v>61</v>
      </c>
      <c r="D157" s="4">
        <v>4.0500000000000002E-5</v>
      </c>
    </row>
    <row r="158" spans="1:6" x14ac:dyDescent="0.25">
      <c r="A158" s="3" t="s">
        <v>62</v>
      </c>
      <c r="B158" s="2"/>
      <c r="C158" s="4" t="s">
        <v>63</v>
      </c>
      <c r="D158" s="4">
        <f>D157*D153</f>
        <v>4.0500000000000002E-5</v>
      </c>
    </row>
    <row r="159" spans="1:6" x14ac:dyDescent="0.25">
      <c r="A159" s="3" t="s">
        <v>64</v>
      </c>
      <c r="B159" s="2"/>
      <c r="C159" s="4" t="s">
        <v>63</v>
      </c>
      <c r="D159" s="4">
        <f>D158</f>
        <v>4.0500000000000002E-5</v>
      </c>
    </row>
    <row r="160" spans="1:6" ht="15.75" x14ac:dyDescent="0.25">
      <c r="A160" s="3" t="s">
        <v>65</v>
      </c>
      <c r="B160" s="2"/>
      <c r="C160" s="4" t="s">
        <v>66</v>
      </c>
      <c r="D160" s="4">
        <f>D157*D154*3600*D152/1000000</f>
        <v>1.7496000000000002E-4</v>
      </c>
    </row>
    <row r="161" spans="1:6" x14ac:dyDescent="0.25">
      <c r="A161" s="6"/>
      <c r="B161" s="2"/>
      <c r="C161" s="4"/>
      <c r="D161" s="4"/>
    </row>
    <row r="162" spans="1:6" x14ac:dyDescent="0.25">
      <c r="A162" s="7" t="s">
        <v>67</v>
      </c>
      <c r="B162" s="2"/>
      <c r="C162" s="4"/>
      <c r="D162" s="4"/>
    </row>
    <row r="163" spans="1:6" x14ac:dyDescent="0.25">
      <c r="A163" s="7" t="s">
        <v>68</v>
      </c>
      <c r="B163" s="2"/>
      <c r="C163" s="4"/>
      <c r="D163" s="4"/>
    </row>
    <row r="164" spans="1:6" x14ac:dyDescent="0.25">
      <c r="A164" s="3" t="s">
        <v>69</v>
      </c>
      <c r="B164" s="2"/>
      <c r="C164" s="4" t="s">
        <v>61</v>
      </c>
      <c r="D164" s="4">
        <v>9.3999999999999994E-5</v>
      </c>
    </row>
    <row r="165" spans="1:6" x14ac:dyDescent="0.25">
      <c r="A165" s="3" t="s">
        <v>62</v>
      </c>
      <c r="B165" s="2"/>
      <c r="C165" s="4" t="s">
        <v>63</v>
      </c>
      <c r="D165" s="4">
        <f>D164*D153</f>
        <v>9.3999999999999994E-5</v>
      </c>
    </row>
    <row r="166" spans="1:6" x14ac:dyDescent="0.25">
      <c r="A166" s="3" t="s">
        <v>70</v>
      </c>
      <c r="B166" s="2"/>
      <c r="C166" s="4" t="s">
        <v>63</v>
      </c>
      <c r="D166" s="4">
        <f>D165</f>
        <v>9.3999999999999994E-5</v>
      </c>
    </row>
    <row r="167" spans="1:6" ht="15.75" x14ac:dyDescent="0.25">
      <c r="A167" s="3" t="s">
        <v>71</v>
      </c>
      <c r="B167" s="2"/>
      <c r="C167" s="4" t="s">
        <v>66</v>
      </c>
      <c r="D167" s="4">
        <f>D164*D154*3600*D152/1000000</f>
        <v>4.0607999999999996E-4</v>
      </c>
    </row>
    <row r="168" spans="1:6" x14ac:dyDescent="0.25">
      <c r="A168" s="6"/>
      <c r="B168" s="2"/>
      <c r="C168" s="2"/>
      <c r="D168" s="2"/>
      <c r="E168" s="2"/>
      <c r="F168" s="2"/>
    </row>
    <row r="169" spans="1:6" ht="15.75" thickBot="1" x14ac:dyDescent="0.3">
      <c r="A169" s="3" t="s">
        <v>34</v>
      </c>
      <c r="B169" s="2"/>
      <c r="C169" s="2"/>
      <c r="D169" s="2"/>
      <c r="E169" s="2"/>
      <c r="F169" s="2"/>
    </row>
    <row r="170" spans="1:6" ht="27.75" thickBot="1" x14ac:dyDescent="0.3">
      <c r="A170" s="8" t="s">
        <v>35</v>
      </c>
      <c r="B170" s="9" t="s">
        <v>36</v>
      </c>
      <c r="C170" s="9" t="s">
        <v>37</v>
      </c>
      <c r="D170" s="9" t="s">
        <v>38</v>
      </c>
      <c r="E170" s="2"/>
      <c r="F170" s="2"/>
    </row>
    <row r="171" spans="1:6" ht="15.75" thickBot="1" x14ac:dyDescent="0.3">
      <c r="A171" s="10">
        <v>155</v>
      </c>
      <c r="B171" s="11" t="s">
        <v>72</v>
      </c>
      <c r="C171" s="12">
        <f>D159</f>
        <v>4.0500000000000002E-5</v>
      </c>
      <c r="D171" s="12">
        <f>D160</f>
        <v>1.7496000000000002E-4</v>
      </c>
      <c r="E171" s="2"/>
      <c r="F171" s="2"/>
    </row>
    <row r="172" spans="1:6" ht="26.25" thickBot="1" x14ac:dyDescent="0.3">
      <c r="A172" s="10">
        <v>2744</v>
      </c>
      <c r="B172" s="11" t="s">
        <v>73</v>
      </c>
      <c r="C172" s="12">
        <f>D166</f>
        <v>9.3999999999999994E-5</v>
      </c>
      <c r="D172" s="12">
        <f>D167</f>
        <v>4.0607999999999996E-4</v>
      </c>
      <c r="E172" s="2"/>
      <c r="F172" s="2"/>
    </row>
    <row r="174" spans="1:6" x14ac:dyDescent="0.25">
      <c r="A174" s="13" t="s">
        <v>91</v>
      </c>
      <c r="B174" s="2"/>
      <c r="C174" s="2"/>
      <c r="D174" s="2"/>
      <c r="E174" s="2"/>
      <c r="F174" s="2"/>
    </row>
    <row r="175" spans="1:6" x14ac:dyDescent="0.25">
      <c r="A175" s="13" t="s">
        <v>87</v>
      </c>
      <c r="B175" s="2"/>
      <c r="C175" s="2"/>
      <c r="D175" s="2"/>
      <c r="E175" s="2"/>
      <c r="F175" s="2"/>
    </row>
    <row r="176" spans="1:6" x14ac:dyDescent="0.25">
      <c r="A176" s="3" t="s">
        <v>0</v>
      </c>
      <c r="B176" s="2"/>
      <c r="C176" s="2"/>
      <c r="D176" s="2"/>
      <c r="E176" s="2"/>
      <c r="F176" s="2"/>
    </row>
    <row r="177" spans="1:6" x14ac:dyDescent="0.25">
      <c r="A177" s="3" t="s">
        <v>48</v>
      </c>
      <c r="B177" s="2"/>
      <c r="C177" s="2"/>
      <c r="D177" s="2"/>
      <c r="E177" s="2"/>
      <c r="F177" s="2"/>
    </row>
    <row r="178" spans="1:6" x14ac:dyDescent="0.25">
      <c r="A178" s="3" t="s">
        <v>49</v>
      </c>
      <c r="B178" s="2"/>
      <c r="C178" s="2"/>
      <c r="D178" s="2"/>
      <c r="E178" s="2"/>
      <c r="F178" s="2"/>
    </row>
    <row r="179" spans="1:6" x14ac:dyDescent="0.25">
      <c r="A179" s="3" t="s">
        <v>50</v>
      </c>
      <c r="B179" s="2"/>
      <c r="C179" s="2"/>
      <c r="D179" s="2"/>
      <c r="E179" s="2"/>
      <c r="F179" s="2"/>
    </row>
    <row r="180" spans="1:6" x14ac:dyDescent="0.25">
      <c r="A180" s="3" t="s">
        <v>51</v>
      </c>
      <c r="B180" s="2"/>
      <c r="C180" s="2"/>
      <c r="D180" s="2"/>
      <c r="E180" s="2"/>
      <c r="F180" s="2"/>
    </row>
    <row r="181" spans="1:6" x14ac:dyDescent="0.25">
      <c r="A181" s="3"/>
      <c r="B181" s="2"/>
      <c r="C181" s="2"/>
      <c r="D181" s="2"/>
      <c r="E181" s="2"/>
      <c r="F181" s="2"/>
    </row>
    <row r="182" spans="1:6" x14ac:dyDescent="0.25">
      <c r="A182" s="3" t="s">
        <v>52</v>
      </c>
      <c r="B182" s="2"/>
      <c r="C182" s="2"/>
      <c r="D182" s="2"/>
      <c r="E182" s="2"/>
      <c r="F182" s="2"/>
    </row>
    <row r="183" spans="1:6" x14ac:dyDescent="0.25">
      <c r="A183" s="3" t="s">
        <v>53</v>
      </c>
      <c r="B183" s="2"/>
      <c r="C183" s="4" t="s">
        <v>54</v>
      </c>
      <c r="D183" s="4">
        <v>1</v>
      </c>
    </row>
    <row r="184" spans="1:6" x14ac:dyDescent="0.25">
      <c r="A184" s="3" t="s">
        <v>55</v>
      </c>
      <c r="B184" s="2"/>
      <c r="C184" s="4" t="s">
        <v>56</v>
      </c>
      <c r="D184" s="4">
        <v>1</v>
      </c>
    </row>
    <row r="185" spans="1:6" x14ac:dyDescent="0.25">
      <c r="A185" s="3" t="s">
        <v>57</v>
      </c>
      <c r="B185" s="2"/>
      <c r="C185" s="4" t="s">
        <v>58</v>
      </c>
      <c r="D185" s="4">
        <v>1200</v>
      </c>
    </row>
    <row r="186" spans="1:6" x14ac:dyDescent="0.25">
      <c r="A186" s="6"/>
      <c r="B186" s="2"/>
      <c r="C186" s="4"/>
      <c r="D186" s="4"/>
    </row>
    <row r="187" spans="1:6" x14ac:dyDescent="0.25">
      <c r="A187" s="7" t="s">
        <v>59</v>
      </c>
      <c r="B187" s="2"/>
      <c r="C187" s="4"/>
      <c r="D187" s="4"/>
    </row>
    <row r="188" spans="1:6" x14ac:dyDescent="0.25">
      <c r="A188" s="3" t="s">
        <v>60</v>
      </c>
      <c r="B188" s="2"/>
      <c r="C188" s="4" t="s">
        <v>61</v>
      </c>
      <c r="D188" s="4">
        <v>4.0500000000000002E-5</v>
      </c>
    </row>
    <row r="189" spans="1:6" x14ac:dyDescent="0.25">
      <c r="A189" s="3" t="s">
        <v>62</v>
      </c>
      <c r="B189" s="2"/>
      <c r="C189" s="4" t="s">
        <v>63</v>
      </c>
      <c r="D189" s="4">
        <f>D188*D184</f>
        <v>4.0500000000000002E-5</v>
      </c>
    </row>
    <row r="190" spans="1:6" x14ac:dyDescent="0.25">
      <c r="A190" s="3" t="s">
        <v>64</v>
      </c>
      <c r="B190" s="2"/>
      <c r="C190" s="4" t="s">
        <v>63</v>
      </c>
      <c r="D190" s="4">
        <f>D189</f>
        <v>4.0500000000000002E-5</v>
      </c>
    </row>
    <row r="191" spans="1:6" ht="15.75" x14ac:dyDescent="0.25">
      <c r="A191" s="3" t="s">
        <v>65</v>
      </c>
      <c r="B191" s="2"/>
      <c r="C191" s="4" t="s">
        <v>66</v>
      </c>
      <c r="D191" s="4">
        <f>D188*D185*3600*D183/1000000</f>
        <v>1.7496000000000002E-4</v>
      </c>
    </row>
    <row r="192" spans="1:6" x14ac:dyDescent="0.25">
      <c r="A192" s="6"/>
      <c r="B192" s="2"/>
      <c r="C192" s="4"/>
      <c r="D192" s="4"/>
    </row>
    <row r="193" spans="1:6" x14ac:dyDescent="0.25">
      <c r="A193" s="7" t="s">
        <v>67</v>
      </c>
      <c r="B193" s="2"/>
      <c r="C193" s="4"/>
      <c r="D193" s="4"/>
    </row>
    <row r="194" spans="1:6" x14ac:dyDescent="0.25">
      <c r="A194" s="7" t="s">
        <v>68</v>
      </c>
      <c r="B194" s="2"/>
      <c r="C194" s="4"/>
      <c r="D194" s="4"/>
    </row>
    <row r="195" spans="1:6" x14ac:dyDescent="0.25">
      <c r="A195" s="3" t="s">
        <v>69</v>
      </c>
      <c r="B195" s="2"/>
      <c r="C195" s="4" t="s">
        <v>61</v>
      </c>
      <c r="D195" s="4">
        <v>9.3999999999999994E-5</v>
      </c>
    </row>
    <row r="196" spans="1:6" x14ac:dyDescent="0.25">
      <c r="A196" s="3" t="s">
        <v>62</v>
      </c>
      <c r="B196" s="2"/>
      <c r="C196" s="4" t="s">
        <v>63</v>
      </c>
      <c r="D196" s="4">
        <f>D195*D184</f>
        <v>9.3999999999999994E-5</v>
      </c>
    </row>
    <row r="197" spans="1:6" x14ac:dyDescent="0.25">
      <c r="A197" s="3" t="s">
        <v>70</v>
      </c>
      <c r="B197" s="2"/>
      <c r="C197" s="4" t="s">
        <v>63</v>
      </c>
      <c r="D197" s="4">
        <f>D196</f>
        <v>9.3999999999999994E-5</v>
      </c>
    </row>
    <row r="198" spans="1:6" ht="15.75" x14ac:dyDescent="0.25">
      <c r="A198" s="3" t="s">
        <v>71</v>
      </c>
      <c r="B198" s="2"/>
      <c r="C198" s="4" t="s">
        <v>66</v>
      </c>
      <c r="D198" s="4">
        <f>D195*D185*3600*D183/1000000</f>
        <v>4.0607999999999996E-4</v>
      </c>
    </row>
    <row r="199" spans="1:6" x14ac:dyDescent="0.25">
      <c r="A199" s="6"/>
      <c r="B199" s="2"/>
      <c r="C199" s="2"/>
      <c r="D199" s="2"/>
      <c r="E199" s="2"/>
      <c r="F199" s="2"/>
    </row>
    <row r="200" spans="1:6" ht="15.75" thickBot="1" x14ac:dyDescent="0.3">
      <c r="A200" s="3" t="s">
        <v>34</v>
      </c>
      <c r="B200" s="2"/>
      <c r="C200" s="2"/>
      <c r="D200" s="2"/>
      <c r="E200" s="2"/>
      <c r="F200" s="2"/>
    </row>
    <row r="201" spans="1:6" ht="27.75" thickBot="1" x14ac:dyDescent="0.3">
      <c r="A201" s="8" t="s">
        <v>35</v>
      </c>
      <c r="B201" s="9" t="s">
        <v>36</v>
      </c>
      <c r="C201" s="9" t="s">
        <v>37</v>
      </c>
      <c r="D201" s="9" t="s">
        <v>38</v>
      </c>
      <c r="E201" s="2"/>
      <c r="F201" s="2"/>
    </row>
    <row r="202" spans="1:6" ht="15.75" thickBot="1" x14ac:dyDescent="0.3">
      <c r="A202" s="10">
        <v>155</v>
      </c>
      <c r="B202" s="11" t="s">
        <v>72</v>
      </c>
      <c r="C202" s="12">
        <f>D190</f>
        <v>4.0500000000000002E-5</v>
      </c>
      <c r="D202" s="12">
        <f>D191</f>
        <v>1.7496000000000002E-4</v>
      </c>
      <c r="E202" s="2"/>
      <c r="F202" s="2"/>
    </row>
    <row r="203" spans="1:6" ht="26.25" thickBot="1" x14ac:dyDescent="0.3">
      <c r="A203" s="10">
        <v>2744</v>
      </c>
      <c r="B203" s="11" t="s">
        <v>73</v>
      </c>
      <c r="C203" s="12">
        <f>D197</f>
        <v>9.3999999999999994E-5</v>
      </c>
      <c r="D203" s="12">
        <f>D198</f>
        <v>4.0607999999999996E-4</v>
      </c>
      <c r="E203" s="2"/>
      <c r="F203" s="2"/>
    </row>
    <row r="204" spans="1:6" x14ac:dyDescent="0.25">
      <c r="A204" s="20"/>
      <c r="B204" s="20"/>
      <c r="C204" s="21"/>
      <c r="D204" s="21"/>
      <c r="E204" s="2"/>
      <c r="F204" s="2"/>
    </row>
    <row r="205" spans="1:6" x14ac:dyDescent="0.25">
      <c r="A205" s="14" t="s">
        <v>83</v>
      </c>
      <c r="B205" s="2"/>
      <c r="C205" s="2"/>
      <c r="D205" s="2"/>
    </row>
    <row r="206" spans="1:6" ht="27" x14ac:dyDescent="0.25">
      <c r="A206" s="15" t="s">
        <v>35</v>
      </c>
      <c r="B206" s="15" t="s">
        <v>74</v>
      </c>
      <c r="C206" s="15" t="s">
        <v>37</v>
      </c>
      <c r="D206" s="15" t="s">
        <v>38</v>
      </c>
    </row>
    <row r="207" spans="1:6" x14ac:dyDescent="0.25">
      <c r="A207" s="17">
        <v>155</v>
      </c>
      <c r="B207" s="17" t="s">
        <v>85</v>
      </c>
      <c r="C207" s="18">
        <f>C202+C171+C140</f>
        <v>1.215E-4</v>
      </c>
      <c r="D207" s="18">
        <f>D202+D171+D140</f>
        <v>5.2488000000000003E-4</v>
      </c>
    </row>
    <row r="208" spans="1:6" x14ac:dyDescent="0.25">
      <c r="A208" s="16">
        <v>616</v>
      </c>
      <c r="B208" s="17" t="s">
        <v>75</v>
      </c>
      <c r="C208" s="19">
        <f>C103</f>
        <v>7.7067277777777776E-2</v>
      </c>
      <c r="D208" s="19">
        <f>D103</f>
        <v>2.774422E-2</v>
      </c>
    </row>
    <row r="209" spans="1:4" x14ac:dyDescent="0.25">
      <c r="A209" s="16">
        <v>621</v>
      </c>
      <c r="B209" s="17" t="s">
        <v>76</v>
      </c>
      <c r="C209" s="19">
        <f t="shared" ref="C209:D209" si="0">C104</f>
        <v>7.8155311111111112E-2</v>
      </c>
      <c r="D209" s="19">
        <f t="shared" si="0"/>
        <v>2.8135911999999999E-2</v>
      </c>
    </row>
    <row r="210" spans="1:4" x14ac:dyDescent="0.25">
      <c r="A210" s="16">
        <v>1042</v>
      </c>
      <c r="B210" s="17" t="s">
        <v>77</v>
      </c>
      <c r="C210" s="19">
        <f t="shared" ref="C210:D210" si="1">C105</f>
        <v>1.8666666666666668E-2</v>
      </c>
      <c r="D210" s="19">
        <f t="shared" si="1"/>
        <v>6.7199999999999994E-3</v>
      </c>
    </row>
    <row r="211" spans="1:4" x14ac:dyDescent="0.25">
      <c r="A211" s="16">
        <v>1061</v>
      </c>
      <c r="B211" s="17" t="s">
        <v>78</v>
      </c>
      <c r="C211" s="19">
        <f t="shared" ref="C211:D211" si="2">C106</f>
        <v>2.4888888888888887E-2</v>
      </c>
      <c r="D211" s="19">
        <f t="shared" si="2"/>
        <v>8.9599999999999992E-3</v>
      </c>
    </row>
    <row r="212" spans="1:4" x14ac:dyDescent="0.25">
      <c r="A212" s="16">
        <v>1119</v>
      </c>
      <c r="B212" s="17" t="s">
        <v>79</v>
      </c>
      <c r="C212" s="19">
        <f t="shared" ref="C212:D212" si="3">C107</f>
        <v>9.955555555555556E-3</v>
      </c>
      <c r="D212" s="19">
        <f t="shared" si="3"/>
        <v>3.5839999999999999E-3</v>
      </c>
    </row>
    <row r="213" spans="1:4" x14ac:dyDescent="0.25">
      <c r="A213" s="16">
        <v>1210</v>
      </c>
      <c r="B213" s="17" t="s">
        <v>80</v>
      </c>
      <c r="C213" s="19">
        <f t="shared" ref="C213:D213" si="4">C108</f>
        <v>4.6588888888888888E-2</v>
      </c>
      <c r="D213" s="19">
        <f t="shared" si="4"/>
        <v>1.6772000000000002E-2</v>
      </c>
    </row>
    <row r="214" spans="1:4" x14ac:dyDescent="0.25">
      <c r="A214" s="16">
        <v>1401</v>
      </c>
      <c r="B214" s="17" t="s">
        <v>81</v>
      </c>
      <c r="C214" s="19">
        <f t="shared" ref="C214:D214" si="5">C109</f>
        <v>1.1583296666666668E-2</v>
      </c>
      <c r="D214" s="19">
        <f t="shared" si="5"/>
        <v>9.4438679999999994E-3</v>
      </c>
    </row>
    <row r="215" spans="1:4" ht="25.5" x14ac:dyDescent="0.25">
      <c r="A215" s="17">
        <v>2744</v>
      </c>
      <c r="B215" s="17" t="s">
        <v>84</v>
      </c>
      <c r="C215" s="18">
        <f>C203+C172+C141</f>
        <v>2.8199999999999997E-4</v>
      </c>
      <c r="D215" s="18">
        <f>D203+D172+D141</f>
        <v>1.2182399999999998E-3</v>
      </c>
    </row>
    <row r="216" spans="1:4" x14ac:dyDescent="0.25">
      <c r="A216" s="16">
        <v>2752</v>
      </c>
      <c r="B216" s="17" t="s">
        <v>82</v>
      </c>
      <c r="C216" s="19">
        <f>C110</f>
        <v>3.5000000000000003E-2</v>
      </c>
      <c r="D216" s="19">
        <f>D110</f>
        <v>1.26E-2</v>
      </c>
    </row>
    <row r="217" spans="1:4" x14ac:dyDescent="0.25">
      <c r="C217" s="1">
        <f>SUM(C207:C216)</f>
        <v>0.30230938555555553</v>
      </c>
      <c r="D217" s="1">
        <f>SUM(D207:D216)</f>
        <v>0.11570311999999998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2024-01-05T10:47:26Z</dcterms:modified>
</cp:coreProperties>
</file>